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CIA3\Pref. Joaçaba\ESF CENTRO II\ETAPA 03 - MEMORIAIS E ORÇAMENTOS\ESF CENTRO II COTAÇÕES E PREÇOS PARA LICITAÇÃO\3 ACESSÓRIOS\"/>
    </mc:Choice>
  </mc:AlternateContent>
  <bookViews>
    <workbookView xWindow="45" yWindow="690" windowWidth="28755" windowHeight="1551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0" i="1" l="1"/>
  <c r="J54" i="1"/>
  <c r="H54" i="1"/>
  <c r="H50" i="1" s="1"/>
  <c r="F51" i="1" s="1"/>
  <c r="F45" i="1"/>
  <c r="F39" i="1"/>
  <c r="F33" i="1"/>
  <c r="F27" i="1"/>
  <c r="F21" i="1"/>
  <c r="F15" i="1"/>
  <c r="F9" i="1" l="1"/>
</calcChain>
</file>

<file path=xl/sharedStrings.xml><?xml version="1.0" encoding="utf-8"?>
<sst xmlns="http://schemas.openxmlformats.org/spreadsheetml/2006/main" count="133" uniqueCount="34">
  <si>
    <t>DESCRIÇÃO</t>
  </si>
  <si>
    <t>CÓDIGO</t>
  </si>
  <si>
    <t>UND</t>
  </si>
  <si>
    <t xml:space="preserve">CUSTO UNITÁRIO </t>
  </si>
  <si>
    <t>FORNECEDOR 1</t>
  </si>
  <si>
    <t>CUSTO 1</t>
  </si>
  <si>
    <t>FORNECEDOR 2</t>
  </si>
  <si>
    <t>CUSTO 2</t>
  </si>
  <si>
    <t>FORNECEDOR 3</t>
  </si>
  <si>
    <t>CUSTO 3</t>
  </si>
  <si>
    <t>UN</t>
  </si>
  <si>
    <t>ITEM DO ORÇAMENTO</t>
  </si>
  <si>
    <t>11.1.7</t>
  </si>
  <si>
    <t>MÉDIO</t>
  </si>
  <si>
    <t>MÉDIA DE PREÇOS DE MERCADO - LIXEIRA CILÍNDRICA EM AÇO INOX COM PEDAL 8 L</t>
  </si>
  <si>
    <t>LIXEIRA CILÍNDRICA EM AÇO INOX COM PEDAL 8 L</t>
  </si>
  <si>
    <t>MÉDIA DE PREÇOS DE MERCADO - CORTINA HOSPITALAR H = 2,50M X L = 2,50M</t>
  </si>
  <si>
    <t>MÉDIA DE PREÇOS DE MERCADO - DISPENSER PARA SABONETE LÍQUIDO</t>
  </si>
  <si>
    <t>MÉDIA DE PREÇOS DE MERCADO - DISPENSER PARA PAPEL TOALHA</t>
  </si>
  <si>
    <t>MÉDIA DE PREÇOS DE MERCADO - DISPENSER PARA COPO PLÁSTICO, DE 150 A 200 ML</t>
  </si>
  <si>
    <t>MÉDIA DE PREÇOS DE MERCADO - DISPENSER PARA PRESERVATIVO MASCULINO EM ACRÍLICO</t>
  </si>
  <si>
    <t>MÉDIA DE PREÇOS DE MERCADO - DISPENSER PARA PRESERVATIVO FEMININO EM ACRÍLICO</t>
  </si>
  <si>
    <t>MÉDIA DE PREÇOS DE MERCADO - PORTA ETIQUETAS EM ACRÍLICO</t>
  </si>
  <si>
    <t>PORTA ETIQUETAS EM ACRÍLICO</t>
  </si>
  <si>
    <t>DISPENSER PARA PRESERVATIVO FEMININO EM ACRÍLICO</t>
  </si>
  <si>
    <t>DISPENSER PARA PRESERVATIVO MASCULINO EM ACRÍLICO</t>
  </si>
  <si>
    <t>DISPENSER PARA COPO PLÁSTICO, DE 150 A 200 ML</t>
  </si>
  <si>
    <t>DISPENSER PARA PAPEL TOALHA</t>
  </si>
  <si>
    <t>DISPENSER PARA SABONETE LÍQUIDO</t>
  </si>
  <si>
    <t>CORTINA HOSPITALAR H = 2,50M X L = 2,50M</t>
  </si>
  <si>
    <t>30 UNID. =</t>
  </si>
  <si>
    <t>1 UNID. =</t>
  </si>
  <si>
    <t>60 UNID. =</t>
  </si>
  <si>
    <t>ESF CENTRO II - MÉDIA DE PREÇOS ACESSÓRIOS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</si>
</sst>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/>
    <xf numFmtId="0" fontId="0" fillId="0" borderId="0" xfId="0" applyProtection="1">
      <protection locked="0"/>
    </xf>
    <xf numFmtId="4" fontId="0" fillId="0" borderId="0" xfId="0" applyNumberForma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4" fontId="0" fillId="5" borderId="4" xfId="0" applyNumberFormat="1" applyFill="1" applyBorder="1" applyAlignment="1">
      <alignment horizontal="center" vertical="center"/>
    </xf>
    <xf numFmtId="4" fontId="0" fillId="5" borderId="5" xfId="0" applyNumberFormat="1" applyFill="1" applyBorder="1" applyAlignment="1">
      <alignment horizontal="center" vertical="center"/>
    </xf>
    <xf numFmtId="0" fontId="3" fillId="4" borderId="0" xfId="0" applyFont="1" applyFill="1"/>
    <xf numFmtId="0" fontId="0" fillId="5" borderId="6" xfId="0" applyFill="1" applyBorder="1" applyAlignment="1">
      <alignment horizontal="center" vertical="center" wrapText="1"/>
    </xf>
    <xf numFmtId="0" fontId="0" fillId="5" borderId="3" xfId="0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2" fontId="0" fillId="5" borderId="1" xfId="0" applyNumberFormat="1" applyFill="1" applyBorder="1" applyAlignment="1">
      <alignment vertical="center"/>
    </xf>
    <xf numFmtId="0" fontId="0" fillId="5" borderId="3" xfId="0" applyFill="1" applyBorder="1" applyAlignment="1">
      <alignment horizontal="center" vertical="center" wrapText="1"/>
    </xf>
    <xf numFmtId="0" fontId="0" fillId="3" borderId="20" xfId="0" applyFill="1" applyBorder="1"/>
    <xf numFmtId="4" fontId="0" fillId="3" borderId="21" xfId="0" applyNumberFormat="1" applyFill="1" applyBorder="1" applyAlignment="1">
      <alignment horizontal="right" vertical="center"/>
    </xf>
    <xf numFmtId="0" fontId="0" fillId="3" borderId="22" xfId="0" applyFill="1" applyBorder="1"/>
    <xf numFmtId="4" fontId="0" fillId="3" borderId="23" xfId="0" applyNumberForma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0" fontId="3" fillId="6" borderId="0" xfId="0" applyFont="1" applyFill="1"/>
    <xf numFmtId="0" fontId="0" fillId="2" borderId="17" xfId="0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4" fontId="0" fillId="3" borderId="8" xfId="0" applyNumberFormat="1" applyFill="1" applyBorder="1" applyAlignment="1">
      <alignment horizontal="center" vertical="center" wrapText="1"/>
    </xf>
    <xf numFmtId="4" fontId="0" fillId="3" borderId="16" xfId="0" applyNumberFormat="1" applyFill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4" fontId="0" fillId="3" borderId="9" xfId="0" applyNumberFormat="1" applyFill="1" applyBorder="1" applyAlignment="1">
      <alignment horizontal="center" vertical="center" wrapText="1"/>
    </xf>
    <xf numFmtId="4" fontId="0" fillId="3" borderId="14" xfId="0" applyNumberForma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left"/>
    </xf>
    <xf numFmtId="4" fontId="3" fillId="4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tabSelected="1" zoomScale="85" zoomScaleNormal="85" workbookViewId="0">
      <selection activeCell="F50" sqref="F50"/>
    </sheetView>
  </sheetViews>
  <sheetFormatPr defaultRowHeight="15" x14ac:dyDescent="0.25"/>
  <cols>
    <col min="2" max="2" width="14.85546875" customWidth="1"/>
    <col min="3" max="3" width="73.5703125" customWidth="1"/>
    <col min="4" max="4" width="20.7109375" style="2" hidden="1" customWidth="1"/>
    <col min="5" max="5" width="5" hidden="1" customWidth="1"/>
    <col min="6" max="6" width="15.7109375" style="1" customWidth="1"/>
    <col min="7" max="7" width="15.7109375" customWidth="1"/>
    <col min="8" max="8" width="10.28515625" style="6" bestFit="1" customWidth="1"/>
    <col min="9" max="9" width="15.7109375" customWidth="1"/>
    <col min="10" max="10" width="11.7109375" style="6" bestFit="1" customWidth="1"/>
    <col min="11" max="11" width="15.7109375" customWidth="1"/>
    <col min="12" max="12" width="10.85546875" style="6" customWidth="1"/>
  </cols>
  <sheetData>
    <row r="1" spans="2:12" x14ac:dyDescent="0.25">
      <c r="C1" s="24" t="s">
        <v>33</v>
      </c>
    </row>
    <row r="6" spans="2:12" ht="15.75" thickBot="1" x14ac:dyDescent="0.3">
      <c r="C6" s="12" t="s">
        <v>14</v>
      </c>
    </row>
    <row r="7" spans="2:12" ht="15.75" thickBot="1" x14ac:dyDescent="0.3">
      <c r="B7" s="14" t="s">
        <v>1</v>
      </c>
      <c r="C7" s="15" t="s">
        <v>0</v>
      </c>
      <c r="D7" s="9" t="s">
        <v>11</v>
      </c>
      <c r="E7" s="16" t="s">
        <v>2</v>
      </c>
      <c r="F7" s="17" t="s">
        <v>3</v>
      </c>
      <c r="G7" s="18" t="s">
        <v>4</v>
      </c>
      <c r="H7" s="10" t="s">
        <v>5</v>
      </c>
      <c r="I7" s="18" t="s">
        <v>6</v>
      </c>
      <c r="J7" s="11" t="s">
        <v>7</v>
      </c>
      <c r="K7" s="13" t="s">
        <v>8</v>
      </c>
      <c r="L7" s="11" t="s">
        <v>9</v>
      </c>
    </row>
    <row r="8" spans="2:12" ht="19.5" customHeight="1" x14ac:dyDescent="0.25">
      <c r="B8" s="25">
        <v>1</v>
      </c>
      <c r="C8" s="27" t="s">
        <v>15</v>
      </c>
      <c r="D8" s="3"/>
      <c r="E8" s="4"/>
      <c r="F8" s="40" t="s">
        <v>13</v>
      </c>
      <c r="G8" s="33"/>
      <c r="H8" s="35">
        <v>71.010000000000005</v>
      </c>
      <c r="I8" s="37"/>
      <c r="J8" s="31">
        <v>79.900000000000006</v>
      </c>
      <c r="K8" s="33"/>
      <c r="L8" s="29">
        <v>102.86</v>
      </c>
    </row>
    <row r="9" spans="2:12" s="5" customFormat="1" ht="21" customHeight="1" thickBot="1" x14ac:dyDescent="0.3">
      <c r="B9" s="26"/>
      <c r="C9" s="28"/>
      <c r="D9" s="8" t="s">
        <v>12</v>
      </c>
      <c r="E9" s="7" t="s">
        <v>10</v>
      </c>
      <c r="F9" s="23">
        <f>AVERAGE(H8,J8,L8)</f>
        <v>84.590000000000018</v>
      </c>
      <c r="G9" s="34"/>
      <c r="H9" s="36"/>
      <c r="I9" s="38"/>
      <c r="J9" s="32"/>
      <c r="K9" s="34"/>
      <c r="L9" s="30"/>
    </row>
    <row r="12" spans="2:12" ht="15.75" thickBot="1" x14ac:dyDescent="0.3">
      <c r="C12" s="12" t="s">
        <v>16</v>
      </c>
    </row>
    <row r="13" spans="2:12" ht="15.75" thickBot="1" x14ac:dyDescent="0.3">
      <c r="B13" s="14" t="s">
        <v>1</v>
      </c>
      <c r="C13" s="15" t="s">
        <v>0</v>
      </c>
      <c r="D13" s="9" t="s">
        <v>11</v>
      </c>
      <c r="E13" s="16" t="s">
        <v>2</v>
      </c>
      <c r="F13" s="17" t="s">
        <v>3</v>
      </c>
      <c r="G13" s="18" t="s">
        <v>4</v>
      </c>
      <c r="H13" s="10" t="s">
        <v>5</v>
      </c>
      <c r="I13" s="18" t="s">
        <v>6</v>
      </c>
      <c r="J13" s="11" t="s">
        <v>7</v>
      </c>
      <c r="K13" s="13" t="s">
        <v>8</v>
      </c>
      <c r="L13" s="11" t="s">
        <v>9</v>
      </c>
    </row>
    <row r="14" spans="2:12" ht="19.5" customHeight="1" x14ac:dyDescent="0.25">
      <c r="B14" s="25">
        <v>2</v>
      </c>
      <c r="C14" s="27" t="s">
        <v>29</v>
      </c>
      <c r="D14" s="3"/>
      <c r="E14" s="4"/>
      <c r="F14" s="40" t="s">
        <v>13</v>
      </c>
      <c r="G14" s="33"/>
      <c r="H14" s="35">
        <v>931.25</v>
      </c>
      <c r="I14" s="37"/>
      <c r="J14" s="31">
        <v>565.52</v>
      </c>
      <c r="K14" s="33"/>
      <c r="L14" s="29">
        <v>539</v>
      </c>
    </row>
    <row r="15" spans="2:12" s="5" customFormat="1" ht="21" customHeight="1" thickBot="1" x14ac:dyDescent="0.3">
      <c r="B15" s="26"/>
      <c r="C15" s="28"/>
      <c r="D15" s="8" t="s">
        <v>12</v>
      </c>
      <c r="E15" s="7" t="s">
        <v>10</v>
      </c>
      <c r="F15" s="23">
        <f>AVERAGE(H14,J14,L14)</f>
        <v>678.59</v>
      </c>
      <c r="G15" s="34"/>
      <c r="H15" s="36"/>
      <c r="I15" s="38"/>
      <c r="J15" s="32"/>
      <c r="K15" s="34"/>
      <c r="L15" s="30"/>
    </row>
    <row r="18" spans="2:12" ht="15.75" thickBot="1" x14ac:dyDescent="0.3">
      <c r="C18" s="12" t="s">
        <v>17</v>
      </c>
    </row>
    <row r="19" spans="2:12" ht="15.75" thickBot="1" x14ac:dyDescent="0.3">
      <c r="B19" s="14" t="s">
        <v>1</v>
      </c>
      <c r="C19" s="15" t="s">
        <v>0</v>
      </c>
      <c r="D19" s="9" t="s">
        <v>11</v>
      </c>
      <c r="E19" s="16" t="s">
        <v>2</v>
      </c>
      <c r="F19" s="17" t="s">
        <v>3</v>
      </c>
      <c r="G19" s="18" t="s">
        <v>4</v>
      </c>
      <c r="H19" s="10" t="s">
        <v>5</v>
      </c>
      <c r="I19" s="18" t="s">
        <v>6</v>
      </c>
      <c r="J19" s="11" t="s">
        <v>7</v>
      </c>
      <c r="K19" s="13" t="s">
        <v>8</v>
      </c>
      <c r="L19" s="11" t="s">
        <v>9</v>
      </c>
    </row>
    <row r="20" spans="2:12" ht="19.5" customHeight="1" x14ac:dyDescent="0.25">
      <c r="B20" s="25">
        <v>3</v>
      </c>
      <c r="C20" s="27" t="s">
        <v>28</v>
      </c>
      <c r="D20" s="3"/>
      <c r="E20" s="4"/>
      <c r="F20" s="40" t="s">
        <v>13</v>
      </c>
      <c r="G20" s="33"/>
      <c r="H20" s="35">
        <v>31.9</v>
      </c>
      <c r="I20" s="37"/>
      <c r="J20" s="31">
        <v>54.9</v>
      </c>
      <c r="K20" s="33"/>
      <c r="L20" s="29">
        <v>49.99</v>
      </c>
    </row>
    <row r="21" spans="2:12" s="5" customFormat="1" ht="21" customHeight="1" thickBot="1" x14ac:dyDescent="0.3">
      <c r="B21" s="26"/>
      <c r="C21" s="28"/>
      <c r="D21" s="8" t="s">
        <v>12</v>
      </c>
      <c r="E21" s="7" t="s">
        <v>10</v>
      </c>
      <c r="F21" s="23">
        <f>AVERAGE(H20,J20,L20)</f>
        <v>45.596666666666664</v>
      </c>
      <c r="G21" s="34"/>
      <c r="H21" s="36"/>
      <c r="I21" s="38"/>
      <c r="J21" s="32"/>
      <c r="K21" s="34"/>
      <c r="L21" s="30"/>
    </row>
    <row r="24" spans="2:12" ht="15.75" thickBot="1" x14ac:dyDescent="0.3">
      <c r="C24" s="12" t="s">
        <v>18</v>
      </c>
    </row>
    <row r="25" spans="2:12" ht="15.75" thickBot="1" x14ac:dyDescent="0.3">
      <c r="B25" s="14" t="s">
        <v>1</v>
      </c>
      <c r="C25" s="15" t="s">
        <v>0</v>
      </c>
      <c r="D25" s="9" t="s">
        <v>11</v>
      </c>
      <c r="E25" s="16" t="s">
        <v>2</v>
      </c>
      <c r="F25" s="17" t="s">
        <v>3</v>
      </c>
      <c r="G25" s="18" t="s">
        <v>4</v>
      </c>
      <c r="H25" s="10" t="s">
        <v>5</v>
      </c>
      <c r="I25" s="18" t="s">
        <v>6</v>
      </c>
      <c r="J25" s="11" t="s">
        <v>7</v>
      </c>
      <c r="K25" s="13" t="s">
        <v>8</v>
      </c>
      <c r="L25" s="11" t="s">
        <v>9</v>
      </c>
    </row>
    <row r="26" spans="2:12" ht="19.5" customHeight="1" x14ac:dyDescent="0.25">
      <c r="B26" s="25">
        <v>4</v>
      </c>
      <c r="C26" s="27" t="s">
        <v>27</v>
      </c>
      <c r="D26" s="3"/>
      <c r="E26" s="4"/>
      <c r="F26" s="40" t="s">
        <v>13</v>
      </c>
      <c r="G26" s="33"/>
      <c r="H26" s="35">
        <v>38.9</v>
      </c>
      <c r="I26" s="37"/>
      <c r="J26" s="31">
        <v>56.31</v>
      </c>
      <c r="K26" s="33"/>
      <c r="L26" s="29">
        <v>59.9</v>
      </c>
    </row>
    <row r="27" spans="2:12" s="5" customFormat="1" ht="21" customHeight="1" thickBot="1" x14ac:dyDescent="0.3">
      <c r="B27" s="26"/>
      <c r="C27" s="28"/>
      <c r="D27" s="8" t="s">
        <v>12</v>
      </c>
      <c r="E27" s="7" t="s">
        <v>10</v>
      </c>
      <c r="F27" s="23">
        <f>AVERAGE(H26,J26,L26)</f>
        <v>51.70333333333334</v>
      </c>
      <c r="G27" s="34"/>
      <c r="H27" s="36"/>
      <c r="I27" s="38"/>
      <c r="J27" s="32"/>
      <c r="K27" s="34"/>
      <c r="L27" s="30"/>
    </row>
    <row r="30" spans="2:12" ht="15.75" thickBot="1" x14ac:dyDescent="0.3">
      <c r="C30" s="12" t="s">
        <v>19</v>
      </c>
    </row>
    <row r="31" spans="2:12" ht="15.75" thickBot="1" x14ac:dyDescent="0.3">
      <c r="B31" s="14" t="s">
        <v>1</v>
      </c>
      <c r="C31" s="15" t="s">
        <v>0</v>
      </c>
      <c r="D31" s="9" t="s">
        <v>11</v>
      </c>
      <c r="E31" s="16" t="s">
        <v>2</v>
      </c>
      <c r="F31" s="17" t="s">
        <v>3</v>
      </c>
      <c r="G31" s="18" t="s">
        <v>4</v>
      </c>
      <c r="H31" s="10" t="s">
        <v>5</v>
      </c>
      <c r="I31" s="18" t="s">
        <v>6</v>
      </c>
      <c r="J31" s="11" t="s">
        <v>7</v>
      </c>
      <c r="K31" s="13" t="s">
        <v>8</v>
      </c>
      <c r="L31" s="11" t="s">
        <v>9</v>
      </c>
    </row>
    <row r="32" spans="2:12" ht="19.5" customHeight="1" x14ac:dyDescent="0.25">
      <c r="B32" s="25">
        <v>5</v>
      </c>
      <c r="C32" s="27" t="s">
        <v>26</v>
      </c>
      <c r="D32" s="3"/>
      <c r="E32" s="4"/>
      <c r="F32" s="40" t="s">
        <v>13</v>
      </c>
      <c r="G32" s="33"/>
      <c r="H32" s="35">
        <v>53.99</v>
      </c>
      <c r="I32" s="37"/>
      <c r="J32" s="31">
        <v>59.09</v>
      </c>
      <c r="K32" s="33"/>
      <c r="L32" s="29">
        <v>50.5</v>
      </c>
    </row>
    <row r="33" spans="2:12" s="5" customFormat="1" ht="21" customHeight="1" thickBot="1" x14ac:dyDescent="0.3">
      <c r="B33" s="26"/>
      <c r="C33" s="28"/>
      <c r="D33" s="8" t="s">
        <v>12</v>
      </c>
      <c r="E33" s="7" t="s">
        <v>10</v>
      </c>
      <c r="F33" s="23">
        <f>AVERAGE(H32,J32,L32)</f>
        <v>54.526666666666671</v>
      </c>
      <c r="G33" s="34"/>
      <c r="H33" s="36"/>
      <c r="I33" s="38"/>
      <c r="J33" s="32"/>
      <c r="K33" s="34"/>
      <c r="L33" s="30"/>
    </row>
    <row r="36" spans="2:12" ht="15.75" thickBot="1" x14ac:dyDescent="0.3">
      <c r="C36" s="39" t="s">
        <v>20</v>
      </c>
      <c r="D36" s="39"/>
      <c r="E36" s="39"/>
      <c r="F36" s="39"/>
    </row>
    <row r="37" spans="2:12" ht="15.75" thickBot="1" x14ac:dyDescent="0.3">
      <c r="B37" s="14" t="s">
        <v>1</v>
      </c>
      <c r="C37" s="15" t="s">
        <v>0</v>
      </c>
      <c r="D37" s="9" t="s">
        <v>11</v>
      </c>
      <c r="E37" s="16" t="s">
        <v>2</v>
      </c>
      <c r="F37" s="17" t="s">
        <v>3</v>
      </c>
      <c r="G37" s="18" t="s">
        <v>4</v>
      </c>
      <c r="H37" s="10" t="s">
        <v>5</v>
      </c>
      <c r="I37" s="18" t="s">
        <v>6</v>
      </c>
      <c r="J37" s="11" t="s">
        <v>7</v>
      </c>
      <c r="K37" s="13" t="s">
        <v>8</v>
      </c>
      <c r="L37" s="11" t="s">
        <v>9</v>
      </c>
    </row>
    <row r="38" spans="2:12" ht="19.5" customHeight="1" x14ac:dyDescent="0.25">
      <c r="B38" s="25">
        <v>6</v>
      </c>
      <c r="C38" s="27" t="s">
        <v>25</v>
      </c>
      <c r="D38" s="3"/>
      <c r="E38" s="4"/>
      <c r="F38" s="40" t="s">
        <v>13</v>
      </c>
      <c r="G38" s="33"/>
      <c r="H38" s="35">
        <v>202.7</v>
      </c>
      <c r="I38" s="37"/>
      <c r="J38" s="31">
        <v>184.3</v>
      </c>
      <c r="K38" s="33"/>
      <c r="L38" s="29">
        <v>254.1</v>
      </c>
    </row>
    <row r="39" spans="2:12" s="5" customFormat="1" ht="21" customHeight="1" thickBot="1" x14ac:dyDescent="0.3">
      <c r="B39" s="26"/>
      <c r="C39" s="28"/>
      <c r="D39" s="8" t="s">
        <v>12</v>
      </c>
      <c r="E39" s="7" t="s">
        <v>10</v>
      </c>
      <c r="F39" s="23">
        <f>AVERAGE(H38,J38,L38)</f>
        <v>213.70000000000002</v>
      </c>
      <c r="G39" s="34"/>
      <c r="H39" s="36"/>
      <c r="I39" s="38"/>
      <c r="J39" s="32"/>
      <c r="K39" s="34"/>
      <c r="L39" s="30"/>
    </row>
    <row r="42" spans="2:12" ht="15.75" thickBot="1" x14ac:dyDescent="0.3">
      <c r="C42" s="39" t="s">
        <v>21</v>
      </c>
      <c r="D42" s="39"/>
      <c r="E42" s="39"/>
      <c r="F42" s="39"/>
    </row>
    <row r="43" spans="2:12" ht="15.75" thickBot="1" x14ac:dyDescent="0.3">
      <c r="B43" s="14" t="s">
        <v>1</v>
      </c>
      <c r="C43" s="15" t="s">
        <v>0</v>
      </c>
      <c r="D43" s="9" t="s">
        <v>11</v>
      </c>
      <c r="E43" s="16" t="s">
        <v>2</v>
      </c>
      <c r="F43" s="17" t="s">
        <v>3</v>
      </c>
      <c r="G43" s="18" t="s">
        <v>4</v>
      </c>
      <c r="H43" s="10" t="s">
        <v>5</v>
      </c>
      <c r="I43" s="18" t="s">
        <v>6</v>
      </c>
      <c r="J43" s="11" t="s">
        <v>7</v>
      </c>
      <c r="K43" s="13" t="s">
        <v>8</v>
      </c>
      <c r="L43" s="11" t="s">
        <v>9</v>
      </c>
    </row>
    <row r="44" spans="2:12" ht="19.5" customHeight="1" x14ac:dyDescent="0.25">
      <c r="B44" s="25">
        <v>7</v>
      </c>
      <c r="C44" s="27" t="s">
        <v>24</v>
      </c>
      <c r="D44" s="3"/>
      <c r="E44" s="4"/>
      <c r="F44" s="40" t="s">
        <v>13</v>
      </c>
      <c r="G44" s="33"/>
      <c r="H44" s="35">
        <v>67.12</v>
      </c>
      <c r="I44" s="37"/>
      <c r="J44" s="31">
        <v>129.80000000000001</v>
      </c>
      <c r="K44" s="33"/>
      <c r="L44" s="29">
        <v>179.2</v>
      </c>
    </row>
    <row r="45" spans="2:12" s="5" customFormat="1" ht="21" customHeight="1" thickBot="1" x14ac:dyDescent="0.3">
      <c r="B45" s="26"/>
      <c r="C45" s="28"/>
      <c r="D45" s="8" t="s">
        <v>12</v>
      </c>
      <c r="E45" s="7" t="s">
        <v>10</v>
      </c>
      <c r="F45" s="23">
        <f>AVERAGE(H44,J44,L44)</f>
        <v>125.37333333333333</v>
      </c>
      <c r="G45" s="34"/>
      <c r="H45" s="36"/>
      <c r="I45" s="38"/>
      <c r="J45" s="32"/>
      <c r="K45" s="34"/>
      <c r="L45" s="30"/>
    </row>
    <row r="48" spans="2:12" ht="15.75" thickBot="1" x14ac:dyDescent="0.3">
      <c r="C48" s="12" t="s">
        <v>22</v>
      </c>
    </row>
    <row r="49" spans="2:12" ht="15.75" thickBot="1" x14ac:dyDescent="0.3">
      <c r="B49" s="14" t="s">
        <v>1</v>
      </c>
      <c r="C49" s="15" t="s">
        <v>0</v>
      </c>
      <c r="D49" s="9" t="s">
        <v>11</v>
      </c>
      <c r="E49" s="16" t="s">
        <v>2</v>
      </c>
      <c r="F49" s="17" t="s">
        <v>3</v>
      </c>
      <c r="G49" s="18" t="s">
        <v>4</v>
      </c>
      <c r="H49" s="10" t="s">
        <v>5</v>
      </c>
      <c r="I49" s="18" t="s">
        <v>6</v>
      </c>
      <c r="J49" s="11" t="s">
        <v>7</v>
      </c>
      <c r="K49" s="13" t="s">
        <v>8</v>
      </c>
      <c r="L49" s="11" t="s">
        <v>9</v>
      </c>
    </row>
    <row r="50" spans="2:12" ht="19.5" customHeight="1" x14ac:dyDescent="0.25">
      <c r="B50" s="25">
        <v>8</v>
      </c>
      <c r="C50" s="27" t="s">
        <v>23</v>
      </c>
      <c r="D50" s="3"/>
      <c r="E50" s="4"/>
      <c r="F50" s="40" t="s">
        <v>13</v>
      </c>
      <c r="G50" s="33"/>
      <c r="H50" s="35">
        <f>H54</f>
        <v>2.996666666666667</v>
      </c>
      <c r="I50" s="37"/>
      <c r="J50" s="31">
        <f>J54</f>
        <v>2.0833333333333335</v>
      </c>
      <c r="K50" s="33"/>
      <c r="L50" s="29">
        <v>2.34</v>
      </c>
    </row>
    <row r="51" spans="2:12" s="5" customFormat="1" ht="21" customHeight="1" thickBot="1" x14ac:dyDescent="0.3">
      <c r="B51" s="26"/>
      <c r="C51" s="28"/>
      <c r="D51" s="8" t="s">
        <v>12</v>
      </c>
      <c r="E51" s="7" t="s">
        <v>10</v>
      </c>
      <c r="F51" s="23">
        <f>AVERAGE(H50,J50,L50)</f>
        <v>2.4733333333333332</v>
      </c>
      <c r="G51" s="34"/>
      <c r="H51" s="36"/>
      <c r="I51" s="38"/>
      <c r="J51" s="32"/>
      <c r="K51" s="34"/>
      <c r="L51" s="30"/>
    </row>
    <row r="53" spans="2:12" x14ac:dyDescent="0.25">
      <c r="G53" s="19" t="s">
        <v>30</v>
      </c>
      <c r="H53" s="20">
        <v>89.9</v>
      </c>
      <c r="I53" s="19" t="s">
        <v>32</v>
      </c>
      <c r="J53" s="20">
        <v>125</v>
      </c>
    </row>
    <row r="54" spans="2:12" x14ac:dyDescent="0.25">
      <c r="G54" s="21" t="s">
        <v>31</v>
      </c>
      <c r="H54" s="22">
        <f>H53/30</f>
        <v>2.996666666666667</v>
      </c>
      <c r="I54" s="21" t="s">
        <v>31</v>
      </c>
      <c r="J54" s="22">
        <f>J53/60</f>
        <v>2.0833333333333335</v>
      </c>
    </row>
  </sheetData>
  <mergeCells count="66">
    <mergeCell ref="J50:J51"/>
    <mergeCell ref="K50:K51"/>
    <mergeCell ref="L50:L51"/>
    <mergeCell ref="C36:F36"/>
    <mergeCell ref="C42:F42"/>
    <mergeCell ref="J38:J39"/>
    <mergeCell ref="K38:K39"/>
    <mergeCell ref="L38:L39"/>
    <mergeCell ref="J44:J45"/>
    <mergeCell ref="K44:K45"/>
    <mergeCell ref="L44:L45"/>
    <mergeCell ref="B50:B51"/>
    <mergeCell ref="C50:C51"/>
    <mergeCell ref="G50:G51"/>
    <mergeCell ref="H50:H51"/>
    <mergeCell ref="I50:I51"/>
    <mergeCell ref="B44:B45"/>
    <mergeCell ref="C44:C45"/>
    <mergeCell ref="G44:G45"/>
    <mergeCell ref="H44:H45"/>
    <mergeCell ref="I44:I45"/>
    <mergeCell ref="B38:B39"/>
    <mergeCell ref="C38:C39"/>
    <mergeCell ref="G38:G39"/>
    <mergeCell ref="H38:H39"/>
    <mergeCell ref="I38:I39"/>
    <mergeCell ref="J26:J27"/>
    <mergeCell ref="K26:K27"/>
    <mergeCell ref="L26:L27"/>
    <mergeCell ref="B32:B33"/>
    <mergeCell ref="C32:C33"/>
    <mergeCell ref="G32:G33"/>
    <mergeCell ref="H32:H33"/>
    <mergeCell ref="I32:I33"/>
    <mergeCell ref="J32:J33"/>
    <mergeCell ref="K32:K33"/>
    <mergeCell ref="L32:L33"/>
    <mergeCell ref="B26:B27"/>
    <mergeCell ref="C26:C27"/>
    <mergeCell ref="G26:G27"/>
    <mergeCell ref="H26:H27"/>
    <mergeCell ref="I26:I27"/>
    <mergeCell ref="I8:I9"/>
    <mergeCell ref="J8:J9"/>
    <mergeCell ref="K8:K9"/>
    <mergeCell ref="B14:B15"/>
    <mergeCell ref="C14:C15"/>
    <mergeCell ref="G14:G15"/>
    <mergeCell ref="H14:H15"/>
    <mergeCell ref="I14:I15"/>
    <mergeCell ref="B8:B9"/>
    <mergeCell ref="B20:B21"/>
    <mergeCell ref="C20:C21"/>
    <mergeCell ref="L20:L21"/>
    <mergeCell ref="J14:J15"/>
    <mergeCell ref="K14:K15"/>
    <mergeCell ref="L14:L15"/>
    <mergeCell ref="C8:C9"/>
    <mergeCell ref="G20:G21"/>
    <mergeCell ref="H20:H21"/>
    <mergeCell ref="I20:I21"/>
    <mergeCell ref="J20:J21"/>
    <mergeCell ref="K20:K21"/>
    <mergeCell ref="L8:L9"/>
    <mergeCell ref="G8:G9"/>
    <mergeCell ref="H8:H9"/>
  </mergeCells>
  <pageMargins left="0.25" right="0.25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Usuário</cp:lastModifiedBy>
  <cp:lastPrinted>2024-10-17T19:28:54Z</cp:lastPrinted>
  <dcterms:created xsi:type="dcterms:W3CDTF">2022-08-23T16:36:56Z</dcterms:created>
  <dcterms:modified xsi:type="dcterms:W3CDTF">2024-10-17T19:29:11Z</dcterms:modified>
</cp:coreProperties>
</file>